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A@H 2022-23 Discipline Plans/"/>
    </mc:Choice>
  </mc:AlternateContent>
  <xr:revisionPtr revIDLastSave="2" documentId="8_{8B1773A7-BB95-446D-A7DA-5A4A94644404}" xr6:coauthVersionLast="47" xr6:coauthVersionMax="47" xr10:uidLastSave="{12AD1F7A-9B1B-4B3E-8E69-966E11994CDB}"/>
  <bookViews>
    <workbookView xWindow="2385" yWindow="3930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3" l="1"/>
  <c r="J2" i="2"/>
  <c r="K8" i="1"/>
  <c r="H8" i="1"/>
  <c r="L8" i="1" s="1"/>
  <c r="K10" i="1"/>
  <c r="H10" i="1"/>
  <c r="L10" i="1" s="1"/>
  <c r="N8" i="1" l="1"/>
  <c r="M8" i="1"/>
  <c r="N10" i="1"/>
  <c r="M10" i="1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9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2" i="1"/>
  <c r="N12" i="1"/>
  <c r="M7" i="2"/>
  <c r="L2" i="1"/>
  <c r="K2" i="1"/>
  <c r="K2" i="2"/>
  <c r="J2" i="3"/>
  <c r="L7" i="3"/>
  <c r="K7" i="3"/>
  <c r="L7" i="2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<sst xmlns="http://schemas.openxmlformats.org/spreadsheetml/2006/main" count="168" uniqueCount="75">
  <si>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</si>
  <si>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</si>
  <si>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</si>
  <si>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</si>
  <si>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</si>
  <si>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</si>
  <si>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</si>
  <si>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</si>
  <si>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</si>
  <si>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</si>
  <si>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</si>
  <si>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</si>
  <si>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</si>
  <si>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</si>
  <si>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</si>
  <si>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</si>
  <si>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</si>
  <si>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</si>
  <si>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</si>
  <si>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</si>
  <si>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</si>
  <si>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</si>
  <si>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</si>
  <si>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</si>
  <si>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</si>
  <si>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</si>
  <si>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</si>
  <si>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</si>
  <si>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</si>
  <si>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</si>
  <si>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</si>
  <si>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</si>
  <si>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</si>
  <si>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</si>
  <si>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</si>
  <si>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</si>
  <si>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</si>
  <si>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</si>
  <si>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</si>
  <si>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</si>
  <si>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</si>
  <si>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</si>
  <si>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</si>
  <si>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</si>
  <si>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</si>
  <si>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</si>
  <si>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</si>
  <si>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</si>
  <si>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</si>
  <si>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</si>
  <si>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</si>
  <si>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</si>
  <si>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</si>
  <si>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</si>
  <si>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</si>
  <si>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</si>
  <si>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</si>
  <si>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</si>
  <si>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</si>
  <si>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</si>
  <si>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</si>
  <si>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</si>
  <si>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</si>
  <si>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GDDM</t>
  </si>
  <si>
    <t xml:space="preserve">GDDM </t>
  </si>
  <si>
    <t>55 / 4</t>
  </si>
  <si>
    <t>57 / 40</t>
  </si>
  <si>
    <t>*Enrollment Number From Spring 21</t>
  </si>
  <si>
    <t>55 / 2</t>
  </si>
  <si>
    <t>53 / 58</t>
  </si>
  <si>
    <t>54 / 59</t>
  </si>
  <si>
    <t>51/ARTS 26</t>
  </si>
  <si>
    <t>* Funded by Vicki through CTE. * Enrollment from Spring 19. This is a needed pathway class.</t>
  </si>
  <si>
    <t>Summer 22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</si>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</sst>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17" fontId="8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20" style="73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8" t="str">
        <f>'2022-23 Summary'!C2</f>
        <v>GDDM</v>
      </c>
      <c r="H2" s="128"/>
      <c r="I2" s="128"/>
      <c r="J2" s="13">
        <f>'2022-23 Summary'!D2</f>
        <v>3.58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50</v>
      </c>
      <c r="I3" s="123"/>
      <c r="J3" s="12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58"/>
      <c r="B7" s="58"/>
      <c r="C7" s="58"/>
      <c r="D7" s="58"/>
      <c r="E7" s="58"/>
      <c r="F7" s="58"/>
      <c r="G7" s="58"/>
      <c r="H7" s="70"/>
      <c r="I7" s="88"/>
      <c r="J7" s="88"/>
      <c r="K7" s="69"/>
      <c r="L7" s="70"/>
      <c r="M7" s="71"/>
      <c r="N7" s="69"/>
      <c r="O7" s="49"/>
    </row>
    <row r="8" spans="1:15" ht="15.75" customHeight="1" x14ac:dyDescent="0.25">
      <c r="A8" s="58"/>
      <c r="B8" s="58"/>
      <c r="C8" s="58"/>
      <c r="D8" s="58"/>
      <c r="E8" s="58"/>
      <c r="F8" s="58"/>
      <c r="G8" s="58"/>
      <c r="H8" s="70">
        <f t="shared" ref="H8" si="0">F8*G8</f>
        <v>0</v>
      </c>
      <c r="I8" s="88"/>
      <c r="J8" s="88"/>
      <c r="K8" s="69">
        <f t="shared" ref="K8" si="1">J8*G8/15</f>
        <v>0</v>
      </c>
      <c r="L8" s="70">
        <f t="shared" ref="L8" si="2">H8*I8</f>
        <v>0</v>
      </c>
      <c r="M8" s="71">
        <f t="shared" ref="M8" si="3">L8/30</f>
        <v>0</v>
      </c>
      <c r="N8" s="69" t="e">
        <f t="shared" ref="N8" si="4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ref="H9" si="5">F9*G9</f>
        <v>0</v>
      </c>
      <c r="I9" s="88"/>
      <c r="J9" s="88"/>
      <c r="K9" s="69">
        <f t="shared" ref="K9:K24" si="6">J9*G9/15</f>
        <v>0</v>
      </c>
      <c r="L9" s="70">
        <f t="shared" ref="L9:L24" si="7">H9*I9</f>
        <v>0</v>
      </c>
      <c r="M9" s="71">
        <f t="shared" ref="M9:M24" si="8">L9/30</f>
        <v>0</v>
      </c>
      <c r="N9" s="69" t="e">
        <f t="shared" ref="N9:N24" si="9">L9/K9</f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" si="10">F10*G10</f>
        <v>0</v>
      </c>
      <c r="I10" s="88"/>
      <c r="J10" s="88"/>
      <c r="K10" s="69">
        <f t="shared" ref="K10" si="11">J10*G10/15</f>
        <v>0</v>
      </c>
      <c r="L10" s="70">
        <f t="shared" ref="L10" si="12">H10*I10</f>
        <v>0</v>
      </c>
      <c r="M10" s="71">
        <f t="shared" ref="M10" si="13">L10/30</f>
        <v>0</v>
      </c>
      <c r="N10" s="69" t="e">
        <f t="shared" ref="N10" si="14">L10/K10</f>
        <v>#DIV/0!</v>
      </c>
      <c r="O10" s="49"/>
    </row>
    <row r="11" spans="1:15" ht="15.95" customHeight="1" x14ac:dyDescent="0.25">
      <c r="A11" s="58"/>
      <c r="B11" s="58"/>
      <c r="C11" s="58"/>
      <c r="D11" s="58"/>
      <c r="E11" s="58"/>
      <c r="F11" s="58"/>
      <c r="G11" s="58"/>
      <c r="H11" s="70">
        <f t="shared" ref="H11:H24" si="15">F11*G11</f>
        <v>0</v>
      </c>
      <c r="I11" s="88"/>
      <c r="J11" s="88"/>
      <c r="K11" s="69">
        <f t="shared" si="6"/>
        <v>0</v>
      </c>
      <c r="L11" s="70">
        <f t="shared" si="7"/>
        <v>0</v>
      </c>
      <c r="M11" s="71">
        <f t="shared" si="8"/>
        <v>0</v>
      </c>
      <c r="N11" s="69" t="e">
        <f t="shared" si="9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15"/>
        <v>0</v>
      </c>
      <c r="I12" s="88"/>
      <c r="J12" s="88"/>
      <c r="K12" s="69">
        <f t="shared" si="6"/>
        <v>0</v>
      </c>
      <c r="L12" s="70">
        <f t="shared" si="7"/>
        <v>0</v>
      </c>
      <c r="M12" s="71">
        <f t="shared" si="8"/>
        <v>0</v>
      </c>
      <c r="N12" s="69" t="e">
        <f t="shared" si="9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15"/>
        <v>0</v>
      </c>
      <c r="I13" s="88"/>
      <c r="J13" s="88"/>
      <c r="K13" s="69">
        <f t="shared" si="6"/>
        <v>0</v>
      </c>
      <c r="L13" s="70">
        <f t="shared" si="7"/>
        <v>0</v>
      </c>
      <c r="M13" s="71">
        <f t="shared" si="8"/>
        <v>0</v>
      </c>
      <c r="N13" s="69" t="e">
        <f t="shared" si="9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15"/>
        <v>0</v>
      </c>
      <c r="I14" s="88"/>
      <c r="J14" s="88"/>
      <c r="K14" s="69">
        <f t="shared" si="6"/>
        <v>0</v>
      </c>
      <c r="L14" s="70">
        <f t="shared" si="7"/>
        <v>0</v>
      </c>
      <c r="M14" s="71">
        <f t="shared" si="8"/>
        <v>0</v>
      </c>
      <c r="N14" s="69" t="e">
        <f t="shared" si="9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15"/>
        <v>0</v>
      </c>
      <c r="I15" s="88"/>
      <c r="J15" s="88"/>
      <c r="K15" s="69">
        <f t="shared" si="6"/>
        <v>0</v>
      </c>
      <c r="L15" s="70">
        <f t="shared" si="7"/>
        <v>0</v>
      </c>
      <c r="M15" s="71">
        <f t="shared" si="8"/>
        <v>0</v>
      </c>
      <c r="N15" s="69" t="e">
        <f t="shared" si="9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15"/>
        <v>0</v>
      </c>
      <c r="I16" s="88"/>
      <c r="J16" s="88"/>
      <c r="K16" s="69">
        <f t="shared" si="6"/>
        <v>0</v>
      </c>
      <c r="L16" s="70">
        <f t="shared" si="7"/>
        <v>0</v>
      </c>
      <c r="M16" s="71">
        <f t="shared" si="8"/>
        <v>0</v>
      </c>
      <c r="N16" s="69" t="e">
        <f t="shared" si="9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15"/>
        <v>0</v>
      </c>
      <c r="I17" s="88"/>
      <c r="J17" s="88"/>
      <c r="K17" s="69">
        <f t="shared" si="6"/>
        <v>0</v>
      </c>
      <c r="L17" s="70">
        <f t="shared" si="7"/>
        <v>0</v>
      </c>
      <c r="M17" s="71">
        <f t="shared" si="8"/>
        <v>0</v>
      </c>
      <c r="N17" s="69" t="e">
        <f t="shared" si="9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15"/>
        <v>0</v>
      </c>
      <c r="I18" s="88"/>
      <c r="J18" s="88"/>
      <c r="K18" s="69">
        <f t="shared" si="6"/>
        <v>0</v>
      </c>
      <c r="L18" s="70">
        <f t="shared" si="7"/>
        <v>0</v>
      </c>
      <c r="M18" s="71">
        <f t="shared" si="8"/>
        <v>0</v>
      </c>
      <c r="N18" s="69" t="e">
        <f t="shared" si="9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15"/>
        <v>0</v>
      </c>
      <c r="I19" s="88"/>
      <c r="J19" s="88"/>
      <c r="K19" s="69">
        <f t="shared" si="6"/>
        <v>0</v>
      </c>
      <c r="L19" s="70">
        <f t="shared" si="7"/>
        <v>0</v>
      </c>
      <c r="M19" s="71">
        <f t="shared" si="8"/>
        <v>0</v>
      </c>
      <c r="N19" s="69" t="e">
        <f t="shared" si="9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15"/>
        <v>0</v>
      </c>
      <c r="I20" s="88"/>
      <c r="J20" s="88"/>
      <c r="K20" s="69">
        <f t="shared" si="6"/>
        <v>0</v>
      </c>
      <c r="L20" s="70">
        <f t="shared" si="7"/>
        <v>0</v>
      </c>
      <c r="M20" s="71">
        <f t="shared" si="8"/>
        <v>0</v>
      </c>
      <c r="N20" s="69" t="e">
        <f t="shared" si="9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15"/>
        <v>0</v>
      </c>
      <c r="I21" s="88"/>
      <c r="J21" s="88"/>
      <c r="K21" s="69">
        <f t="shared" si="6"/>
        <v>0</v>
      </c>
      <c r="L21" s="70">
        <f t="shared" si="7"/>
        <v>0</v>
      </c>
      <c r="M21" s="71">
        <f t="shared" si="8"/>
        <v>0</v>
      </c>
      <c r="N21" s="69" t="e">
        <f t="shared" si="9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15"/>
        <v>0</v>
      </c>
      <c r="I22" s="88"/>
      <c r="J22" s="88"/>
      <c r="K22" s="69">
        <f t="shared" si="6"/>
        <v>0</v>
      </c>
      <c r="L22" s="70">
        <f t="shared" si="7"/>
        <v>0</v>
      </c>
      <c r="M22" s="71">
        <f t="shared" si="8"/>
        <v>0</v>
      </c>
      <c r="N22" s="69" t="e">
        <f t="shared" si="9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15"/>
        <v>0</v>
      </c>
      <c r="I23" s="88"/>
      <c r="J23" s="88"/>
      <c r="K23" s="69">
        <f t="shared" si="6"/>
        <v>0</v>
      </c>
      <c r="L23" s="70">
        <f t="shared" si="7"/>
        <v>0</v>
      </c>
      <c r="M23" s="71">
        <f t="shared" si="8"/>
        <v>0</v>
      </c>
      <c r="N23" s="69" t="e">
        <f t="shared" si="9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15"/>
        <v>0</v>
      </c>
      <c r="I24" s="89"/>
      <c r="J24" s="89"/>
      <c r="K24" s="69">
        <f t="shared" si="6"/>
        <v>0</v>
      </c>
      <c r="L24" s="70">
        <f t="shared" si="7"/>
        <v>0</v>
      </c>
      <c r="M24" s="71">
        <f t="shared" si="8"/>
        <v>0</v>
      </c>
      <c r="N24" s="69" t="e">
        <f t="shared" si="9"/>
        <v>#DIV/0!</v>
      </c>
      <c r="O24" s="49"/>
    </row>
    <row r="25" spans="1:15" ht="18.75" customHeight="1" x14ac:dyDescent="0.2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5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L4" sqref="L4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1" t="str">
        <f>'2022-23 Summary'!C2</f>
        <v>GDDM</v>
      </c>
      <c r="G2" s="131"/>
      <c r="H2" s="131"/>
      <c r="I2" s="13">
        <f>'2022-23 Summary'!D2</f>
        <v>3.58</v>
      </c>
      <c r="J2" s="5">
        <f>SUM(J7:J42)</f>
        <v>1.625</v>
      </c>
      <c r="K2" s="6">
        <f>SUM(K7:K42)</f>
        <v>894</v>
      </c>
      <c r="L2" s="7">
        <f>SUM(L7:L42)</f>
        <v>29.799999999999997</v>
      </c>
      <c r="M2" s="7">
        <f>K2/J2</f>
        <v>550.15384615384619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50</v>
      </c>
      <c r="H3" s="123"/>
      <c r="I3" s="124"/>
      <c r="J3" s="5">
        <f>'2022-23 Summary'!D2-'Summer 22'!K2-'Fall 22'!J2-'Spring 23'!I2</f>
        <v>5.0000000000001155E-3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9.5" customHeight="1" x14ac:dyDescent="0.25">
      <c r="A16" s="54" t="s">
        <v>63</v>
      </c>
      <c r="B16" s="44">
        <v>52</v>
      </c>
      <c r="C16" s="54">
        <v>35</v>
      </c>
      <c r="D16" s="54">
        <v>33</v>
      </c>
      <c r="E16" s="54">
        <v>30</v>
      </c>
      <c r="F16" s="54">
        <v>1</v>
      </c>
      <c r="G16" s="75">
        <f t="shared" si="0"/>
        <v>30</v>
      </c>
      <c r="H16" s="55">
        <v>6</v>
      </c>
      <c r="I16" s="55">
        <v>4.875</v>
      </c>
      <c r="J16" s="69">
        <f t="shared" si="3"/>
        <v>0.32500000000000001</v>
      </c>
      <c r="K16" s="70">
        <f t="shared" si="4"/>
        <v>180</v>
      </c>
      <c r="L16" s="71">
        <f t="shared" si="5"/>
        <v>6</v>
      </c>
      <c r="M16" s="69">
        <f t="shared" si="6"/>
        <v>553.84615384615381</v>
      </c>
      <c r="N16" s="56" t="s">
        <v>67</v>
      </c>
    </row>
    <row r="17" spans="1:14" ht="29.25" customHeight="1" x14ac:dyDescent="0.25">
      <c r="A17" s="54" t="s">
        <v>63</v>
      </c>
      <c r="B17" s="44" t="s">
        <v>66</v>
      </c>
      <c r="C17" s="54">
        <v>35</v>
      </c>
      <c r="D17" s="54">
        <v>8</v>
      </c>
      <c r="E17" s="54">
        <v>10</v>
      </c>
      <c r="F17" s="54">
        <v>1</v>
      </c>
      <c r="G17" s="75">
        <f t="shared" si="0"/>
        <v>10</v>
      </c>
      <c r="H17" s="55">
        <v>6</v>
      </c>
      <c r="I17" s="55">
        <v>0</v>
      </c>
      <c r="J17" s="69">
        <f t="shared" si="3"/>
        <v>0</v>
      </c>
      <c r="K17" s="70">
        <f t="shared" si="4"/>
        <v>60</v>
      </c>
      <c r="L17" s="71">
        <f t="shared" si="5"/>
        <v>2</v>
      </c>
      <c r="M17" s="69" t="e">
        <f t="shared" si="6"/>
        <v>#DIV/0!</v>
      </c>
      <c r="N17" s="56" t="s">
        <v>72</v>
      </c>
    </row>
    <row r="18" spans="1:14" ht="15.75" customHeight="1" x14ac:dyDescent="0.25">
      <c r="A18" s="54" t="s">
        <v>63</v>
      </c>
      <c r="B18" s="113" t="s">
        <v>65</v>
      </c>
      <c r="C18" s="54">
        <v>35</v>
      </c>
      <c r="D18" s="54">
        <v>23</v>
      </c>
      <c r="E18" s="54">
        <v>23</v>
      </c>
      <c r="F18" s="54">
        <v>1</v>
      </c>
      <c r="G18" s="75">
        <f t="shared" si="0"/>
        <v>23</v>
      </c>
      <c r="H18" s="55">
        <v>6</v>
      </c>
      <c r="I18" s="55">
        <v>4.875</v>
      </c>
      <c r="J18" s="69">
        <f t="shared" si="3"/>
        <v>0.32500000000000001</v>
      </c>
      <c r="K18" s="70">
        <f t="shared" si="4"/>
        <v>138</v>
      </c>
      <c r="L18" s="71">
        <f t="shared" si="5"/>
        <v>4.5999999999999996</v>
      </c>
      <c r="M18" s="69">
        <f t="shared" si="6"/>
        <v>424.61538461538458</v>
      </c>
      <c r="N18" s="56"/>
    </row>
    <row r="19" spans="1:14" ht="15.75" customHeight="1" x14ac:dyDescent="0.25">
      <c r="A19" s="54" t="s">
        <v>64</v>
      </c>
      <c r="B19" s="44" t="s">
        <v>69</v>
      </c>
      <c r="C19" s="54">
        <v>35</v>
      </c>
      <c r="D19" s="54">
        <v>24</v>
      </c>
      <c r="E19" s="54">
        <v>24</v>
      </c>
      <c r="F19" s="54">
        <v>1</v>
      </c>
      <c r="G19" s="75">
        <f t="shared" si="0"/>
        <v>24</v>
      </c>
      <c r="H19" s="55">
        <v>6</v>
      </c>
      <c r="I19" s="55">
        <v>4.875</v>
      </c>
      <c r="J19" s="69">
        <f t="shared" si="3"/>
        <v>0.32500000000000001</v>
      </c>
      <c r="K19" s="70">
        <f t="shared" si="4"/>
        <v>144</v>
      </c>
      <c r="L19" s="71">
        <f t="shared" si="5"/>
        <v>4.8</v>
      </c>
      <c r="M19" s="69">
        <f t="shared" si="6"/>
        <v>443.07692307692304</v>
      </c>
      <c r="N19" s="56"/>
    </row>
    <row r="20" spans="1:14" ht="15.75" customHeight="1" x14ac:dyDescent="0.25">
      <c r="A20" s="54" t="s">
        <v>63</v>
      </c>
      <c r="B20" s="44">
        <v>54</v>
      </c>
      <c r="C20" s="54">
        <v>35</v>
      </c>
      <c r="D20" s="54">
        <v>27</v>
      </c>
      <c r="E20" s="54">
        <v>27</v>
      </c>
      <c r="F20" s="54">
        <v>1</v>
      </c>
      <c r="G20" s="75">
        <f t="shared" si="0"/>
        <v>27</v>
      </c>
      <c r="H20" s="55">
        <v>6</v>
      </c>
      <c r="I20" s="55">
        <v>4.875</v>
      </c>
      <c r="J20" s="69">
        <f t="shared" si="3"/>
        <v>0.32500000000000001</v>
      </c>
      <c r="K20" s="70">
        <f t="shared" si="4"/>
        <v>162</v>
      </c>
      <c r="L20" s="71">
        <f t="shared" si="5"/>
        <v>5.4</v>
      </c>
      <c r="M20" s="69">
        <f t="shared" si="6"/>
        <v>498.46153846153845</v>
      </c>
      <c r="N20" s="56"/>
    </row>
    <row r="21" spans="1:14" ht="15.75" customHeight="1" x14ac:dyDescent="0.25">
      <c r="A21" s="54" t="s">
        <v>63</v>
      </c>
      <c r="B21" s="44">
        <v>56</v>
      </c>
      <c r="C21" s="54">
        <v>35</v>
      </c>
      <c r="D21" s="54">
        <v>37</v>
      </c>
      <c r="E21" s="54">
        <v>35</v>
      </c>
      <c r="F21" s="54">
        <v>1</v>
      </c>
      <c r="G21" s="75">
        <f t="shared" si="0"/>
        <v>35</v>
      </c>
      <c r="H21" s="55">
        <v>6</v>
      </c>
      <c r="I21" s="55">
        <v>4.875</v>
      </c>
      <c r="J21" s="69">
        <f t="shared" si="3"/>
        <v>0.32500000000000001</v>
      </c>
      <c r="K21" s="70">
        <f t="shared" si="4"/>
        <v>210</v>
      </c>
      <c r="L21" s="71">
        <f t="shared" si="5"/>
        <v>7</v>
      </c>
      <c r="M21" s="69">
        <f t="shared" si="6"/>
        <v>646.15384615384608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4" ht="61.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K4" sqref="K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1" t="str">
        <f>'2022-23 Summary'!C2</f>
        <v>GDDM</v>
      </c>
      <c r="F2" s="131"/>
      <c r="G2" s="131"/>
      <c r="H2" s="13">
        <f>'2022-23 Summary'!D2</f>
        <v>3.58</v>
      </c>
      <c r="I2" s="5">
        <f>SUM(I7:I42)</f>
        <v>1.95</v>
      </c>
      <c r="J2" s="14">
        <f>SUM(J7:J42)</f>
        <v>930</v>
      </c>
      <c r="K2" s="15">
        <f>SUM(K7:K42)</f>
        <v>31</v>
      </c>
      <c r="L2" s="15">
        <f>J2/I2</f>
        <v>476.92307692307691</v>
      </c>
    </row>
    <row r="3" spans="1:14" ht="19.5" customHeight="1" x14ac:dyDescent="0.25">
      <c r="A3" s="129"/>
      <c r="B3" s="130"/>
      <c r="C3" s="130"/>
      <c r="D3" s="130"/>
      <c r="E3" s="31"/>
      <c r="F3" s="123" t="s">
        <v>50</v>
      </c>
      <c r="G3" s="123"/>
      <c r="H3" s="124"/>
      <c r="I3" s="5">
        <f>'2022-23 Summary'!D2-'Summer 22'!K2-'Fall 22'!J2-'Spring 23'!I2</f>
        <v>5.0000000000001155E-3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68</v>
      </c>
      <c r="C7" s="54">
        <v>35</v>
      </c>
      <c r="D7" s="34">
        <v>25</v>
      </c>
      <c r="E7" s="54">
        <v>1</v>
      </c>
      <c r="F7" s="70">
        <f t="shared" ref="F7:F40" si="0">D7*E7</f>
        <v>25</v>
      </c>
      <c r="G7" s="86">
        <v>6</v>
      </c>
      <c r="H7" s="87">
        <v>4.875</v>
      </c>
      <c r="I7" s="69">
        <f t="shared" ref="I7" si="1">H7*E7/15</f>
        <v>0.32500000000000001</v>
      </c>
      <c r="J7" s="70">
        <f t="shared" ref="J7" si="2">(F7*G7)</f>
        <v>150</v>
      </c>
      <c r="K7" s="71">
        <f>J7/30</f>
        <v>5</v>
      </c>
      <c r="L7" s="69">
        <f t="shared" ref="L7" si="3">J7/I7</f>
        <v>461.53846153846155</v>
      </c>
      <c r="M7" s="56"/>
    </row>
    <row r="8" spans="1:14" ht="15.75" customHeight="1" x14ac:dyDescent="0.25">
      <c r="A8" s="54" t="s">
        <v>63</v>
      </c>
      <c r="B8" s="54" t="s">
        <v>71</v>
      </c>
      <c r="C8" s="54">
        <v>35</v>
      </c>
      <c r="D8" s="34">
        <v>30</v>
      </c>
      <c r="E8" s="54">
        <v>1</v>
      </c>
      <c r="F8" s="70">
        <f t="shared" si="0"/>
        <v>30</v>
      </c>
      <c r="G8" s="86">
        <v>6</v>
      </c>
      <c r="H8" s="87">
        <v>4.875</v>
      </c>
      <c r="I8" s="69">
        <f t="shared" ref="I8:I42" si="4">H8*E8/15</f>
        <v>0.32500000000000001</v>
      </c>
      <c r="J8" s="70">
        <f t="shared" ref="J8:J42" si="5">(F8*G8)</f>
        <v>180</v>
      </c>
      <c r="K8" s="71">
        <f t="shared" ref="K8:K42" si="6">J8/30</f>
        <v>6</v>
      </c>
      <c r="L8" s="69">
        <f t="shared" ref="L8:L42" si="7">J8/I8</f>
        <v>553.84615384615381</v>
      </c>
      <c r="M8" s="56"/>
    </row>
    <row r="9" spans="1:14" ht="15.75" customHeight="1" x14ac:dyDescent="0.25">
      <c r="A9" s="54" t="s">
        <v>63</v>
      </c>
      <c r="B9" s="54">
        <v>53</v>
      </c>
      <c r="C9" s="54">
        <v>35</v>
      </c>
      <c r="D9" s="34">
        <v>25</v>
      </c>
      <c r="E9" s="54">
        <v>1</v>
      </c>
      <c r="F9" s="70">
        <f t="shared" si="0"/>
        <v>25</v>
      </c>
      <c r="G9" s="86">
        <v>6</v>
      </c>
      <c r="H9" s="87">
        <v>4.875</v>
      </c>
      <c r="I9" s="69">
        <f t="shared" si="4"/>
        <v>0.32500000000000001</v>
      </c>
      <c r="J9" s="70">
        <f t="shared" si="5"/>
        <v>150</v>
      </c>
      <c r="K9" s="71">
        <f t="shared" si="6"/>
        <v>5</v>
      </c>
      <c r="L9" s="69">
        <f t="shared" si="7"/>
        <v>461.53846153846155</v>
      </c>
      <c r="M9" s="56"/>
    </row>
    <row r="10" spans="1:14" ht="15.75" customHeight="1" x14ac:dyDescent="0.25">
      <c r="A10" s="54" t="s">
        <v>63</v>
      </c>
      <c r="B10" s="54" t="s">
        <v>70</v>
      </c>
      <c r="C10" s="54">
        <v>35</v>
      </c>
      <c r="D10" s="54">
        <v>25</v>
      </c>
      <c r="E10" s="54">
        <v>1</v>
      </c>
      <c r="F10" s="70">
        <f t="shared" si="0"/>
        <v>25</v>
      </c>
      <c r="G10" s="86">
        <v>6</v>
      </c>
      <c r="H10" s="87">
        <v>4.875</v>
      </c>
      <c r="I10" s="69">
        <f t="shared" si="4"/>
        <v>0.32500000000000001</v>
      </c>
      <c r="J10" s="70">
        <f t="shared" si="5"/>
        <v>150</v>
      </c>
      <c r="K10" s="71">
        <f t="shared" si="6"/>
        <v>5</v>
      </c>
      <c r="L10" s="69">
        <f t="shared" si="7"/>
        <v>461.53846153846155</v>
      </c>
      <c r="M10" s="56"/>
    </row>
    <row r="11" spans="1:14" ht="15.75" customHeight="1" x14ac:dyDescent="0.25">
      <c r="A11" s="54" t="s">
        <v>63</v>
      </c>
      <c r="B11" s="54">
        <v>64</v>
      </c>
      <c r="C11" s="54">
        <v>35</v>
      </c>
      <c r="D11" s="54">
        <v>20</v>
      </c>
      <c r="E11" s="54">
        <v>1</v>
      </c>
      <c r="F11" s="70">
        <f t="shared" si="0"/>
        <v>20</v>
      </c>
      <c r="G11" s="86">
        <v>6</v>
      </c>
      <c r="H11" s="87">
        <v>4.875</v>
      </c>
      <c r="I11" s="69">
        <f t="shared" si="4"/>
        <v>0.32500000000000001</v>
      </c>
      <c r="J11" s="70">
        <f t="shared" si="5"/>
        <v>120</v>
      </c>
      <c r="K11" s="71">
        <f t="shared" si="6"/>
        <v>4</v>
      </c>
      <c r="L11" s="69">
        <f t="shared" si="7"/>
        <v>369.23076923076923</v>
      </c>
      <c r="M11" s="56"/>
    </row>
    <row r="12" spans="1:14" ht="15.75" customHeight="1" x14ac:dyDescent="0.25">
      <c r="A12" s="36" t="s">
        <v>63</v>
      </c>
      <c r="B12" s="37">
        <v>50</v>
      </c>
      <c r="C12" s="54">
        <v>35</v>
      </c>
      <c r="D12" s="54">
        <v>30</v>
      </c>
      <c r="E12" s="54">
        <v>1</v>
      </c>
      <c r="F12" s="70">
        <f t="shared" si="0"/>
        <v>30</v>
      </c>
      <c r="G12" s="86">
        <v>6</v>
      </c>
      <c r="H12" s="86">
        <v>4.875</v>
      </c>
      <c r="I12" s="69">
        <f t="shared" si="4"/>
        <v>0.32500000000000001</v>
      </c>
      <c r="J12" s="70">
        <f t="shared" si="5"/>
        <v>180</v>
      </c>
      <c r="K12" s="71">
        <f t="shared" si="6"/>
        <v>6</v>
      </c>
      <c r="L12" s="69">
        <f t="shared" si="7"/>
        <v>553.84615384615381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</row>
    <row r="44" spans="1:13" s="47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2"/>
    </row>
    <row r="45" spans="1:13" x14ac:dyDescent="0.2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4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3.58</v>
      </c>
      <c r="E2" s="5">
        <f>SUM('Summer 22'!K2,'Fall 22'!J2,'Spring 23'!I2)</f>
        <v>3.5750000000000002</v>
      </c>
      <c r="F2" s="5">
        <f>SUM('Summer 22'!L2,'Fall 22'!K2,'Spring 23'!J2)</f>
        <v>1824</v>
      </c>
      <c r="G2" s="5">
        <f>SUM('Summer 22'!M2,'Fall 22'!L2,'Spring 23'!K2)</f>
        <v>60.8</v>
      </c>
      <c r="H2" s="7">
        <f>F2/E2</f>
        <v>510.20979020979019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3.3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0.33</v>
      </c>
      <c r="F7" s="110">
        <v>1.63</v>
      </c>
    </row>
    <row r="8" spans="1:14" x14ac:dyDescent="0.25">
      <c r="D8" s="102" t="s">
        <v>12</v>
      </c>
      <c r="E8" s="110">
        <v>3.86</v>
      </c>
      <c r="F8" s="110">
        <v>31.4</v>
      </c>
    </row>
    <row r="9" spans="1:14" x14ac:dyDescent="0.25">
      <c r="D9" s="102" t="s">
        <v>35</v>
      </c>
      <c r="E9" s="110">
        <v>356.92</v>
      </c>
      <c r="F9" s="110">
        <v>612.91999999999996</v>
      </c>
    </row>
    <row r="11" spans="1:14" x14ac:dyDescent="0.25">
      <c r="C11"/>
      <c r="D11"/>
      <c r="E11" s="136" t="s">
        <v>48</v>
      </c>
      <c r="F11" s="136"/>
      <c r="G11" s="13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2.8433333333333333</v>
      </c>
      <c r="F13" s="106">
        <f>AVERAGE(E20:G20)</f>
        <v>509.22323748668799</v>
      </c>
      <c r="G13" s="106">
        <f>AVERAGE(E19:G19)</f>
        <v>57.306666666666672</v>
      </c>
    </row>
    <row r="16" spans="1:14" x14ac:dyDescent="0.25">
      <c r="E16" s="136" t="s">
        <v>49</v>
      </c>
      <c r="F16" s="136"/>
      <c r="G16" s="13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3.45</v>
      </c>
      <c r="F18" s="111">
        <v>3.13</v>
      </c>
      <c r="G18" s="112">
        <v>1.95</v>
      </c>
    </row>
    <row r="19" spans="4:7" x14ac:dyDescent="0.25">
      <c r="D19" s="102" t="s">
        <v>12</v>
      </c>
      <c r="E19" s="111">
        <v>51.2</v>
      </c>
      <c r="F19" s="111">
        <v>52.2</v>
      </c>
      <c r="G19" s="112">
        <v>68.52</v>
      </c>
    </row>
    <row r="20" spans="4:7" x14ac:dyDescent="0.25">
      <c r="D20" s="102" t="s">
        <v>35</v>
      </c>
      <c r="E20" s="111">
        <v>458.26</v>
      </c>
      <c r="F20" s="111">
        <v>516.32971246006389</v>
      </c>
      <c r="G20" s="112">
        <v>553.08000000000004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9" sqref="A9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8" t="str">
        <f>'2022-23 Summary'!C2</f>
        <v>GDDM</v>
      </c>
      <c r="H2" s="148"/>
      <c r="I2" s="148"/>
      <c r="J2" s="13">
        <f>'2022-23 Summary'!D2</f>
        <v>3.58</v>
      </c>
      <c r="K2" s="5">
        <f>SUM(K7:K15)</f>
        <v>0.32533333333333331</v>
      </c>
      <c r="L2" s="5">
        <f>SUM(L7:L15)</f>
        <v>180</v>
      </c>
      <c r="M2" s="5">
        <f>SUM(M7:M15)</f>
        <v>6</v>
      </c>
      <c r="N2" s="15">
        <f>L2/K2</f>
        <v>553.27868852459017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50</v>
      </c>
      <c r="I3" s="123"/>
      <c r="J3" s="124"/>
      <c r="K3" s="5">
        <f>'2022-23 Summary'!D2-'Proposed Additions'!K2-'Fall 22'!J2-'Spring 23'!I2-'Summer 22'!K2</f>
        <v>-0.32033333333333336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21.75" customHeight="1" x14ac:dyDescent="0.25">
      <c r="A7" s="44" t="s">
        <v>73</v>
      </c>
      <c r="B7" s="44" t="s">
        <v>64</v>
      </c>
      <c r="C7" s="21">
        <v>53</v>
      </c>
      <c r="D7" s="21" t="s">
        <v>74</v>
      </c>
      <c r="E7" s="21">
        <v>35</v>
      </c>
      <c r="F7" s="34">
        <v>30</v>
      </c>
      <c r="G7" s="21">
        <v>1</v>
      </c>
      <c r="H7" s="70">
        <f>G7*F7</f>
        <v>30</v>
      </c>
      <c r="I7" s="92">
        <v>6</v>
      </c>
      <c r="J7" s="87">
        <v>4.88</v>
      </c>
      <c r="K7" s="93">
        <f t="shared" ref="K7:K15" si="0">J7*G7/15</f>
        <v>0.32533333333333331</v>
      </c>
      <c r="L7" s="94">
        <f>H7*I7</f>
        <v>180</v>
      </c>
      <c r="M7" s="95">
        <f>L7/30</f>
        <v>6</v>
      </c>
      <c r="N7" s="93">
        <f t="shared" ref="N7:N15" si="1">L7/K7</f>
        <v>553.27868852459017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71C15-1825-4354-A0A6-E45B5ADAF9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5211DC-F8F5-421D-8A98-187D30257740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4c3e63b2-0430-40fd-82f2-9a0ecf22a8dc"/>
    <ds:schemaRef ds:uri="249d4ac7-0b39-4174-9809-ef6c5fd53db8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AFD132-33E9-470B-9C81-8986B839C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2022-01-27T08:30:34Z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